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12" l="1"/>
  <c r="R39" s="1"/>
  <c r="N12"/>
  <c r="N39" s="1"/>
  <c r="E12"/>
  <c r="E39" s="1"/>
  <c r="F12"/>
  <c r="F39" s="1"/>
  <c r="P12"/>
  <c r="P39" s="1"/>
  <c r="H12"/>
  <c r="D12"/>
  <c r="D39" s="1"/>
  <c r="O12"/>
  <c r="O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<sst xmlns="http://schemas.openxmlformats.org/spreadsheetml/2006/main" count="116" uniqueCount="73">
  <si>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</si>
  <si>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</si>
  <si>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</si>
  <si>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PSJ Jihlava</t>
  </si>
  <si>
    <t>Datum:  </t>
  </si>
  <si>
    <t>7.12.2024</t>
  </si>
  <si>
    <t>Domácí</t>
  </si>
  <si>
    <t>KK Jihlava B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</si>
  <si>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</si>
  <si>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</si>
  <si>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</si>
  <si>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</si>
  <si>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</si>
  <si>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</si>
  <si>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</si>
  <si>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</si>
  <si>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</si>
  <si>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</si>
  <si>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</si>
  <si>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</si>
  <si>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</si>
  <si>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Jírovec</t>
  </si>
  <si>
    <t>Mückstein</t>
  </si>
  <si>
    <t>Vít</t>
  </si>
  <si>
    <t>Otto</t>
  </si>
  <si>
    <t>Čopák</t>
  </si>
  <si>
    <t>Hendrych</t>
  </si>
  <si>
    <t>Jakub</t>
  </si>
  <si>
    <t>Radek</t>
  </si>
  <si>
    <t>Matějka</t>
  </si>
  <si>
    <t>Jaroslav</t>
  </si>
  <si>
    <t>Jonas</t>
  </si>
  <si>
    <t>Pleskal</t>
  </si>
  <si>
    <t>Staněk</t>
  </si>
  <si>
    <t>Miroslav</t>
  </si>
  <si>
    <t>Jiří</t>
  </si>
  <si>
    <t>Martin</t>
  </si>
  <si>
    <t>Aleš</t>
  </si>
  <si>
    <t>Partl</t>
  </si>
  <si>
    <t>Stanislav</t>
  </si>
  <si>
    <t>David</t>
  </si>
  <si>
    <t>Celkový výkon družstva  </t>
  </si>
  <si>
    <t>Vedoucí družstva         Jméno:</t>
  </si>
  <si>
    <t>Jakub Čopák</t>
  </si>
  <si>
    <t>Bodový zisk</t>
  </si>
  <si>
    <t>Jiří Staněk</t>
  </si>
  <si>
    <t>Podpis:</t>
  </si>
  <si>
    <t>Rozhodčí</t>
  </si>
  <si>
    <t>Jméno:</t>
  </si>
  <si>
    <t>Martina Melchertová</t>
  </si>
  <si>
    <t>Číslo průkazu:</t>
  </si>
  <si>
    <t>II/0703</t>
  </si>
  <si>
    <t>Čas zahájení utkání:  </t>
  </si>
  <si>
    <t>17:00</t>
  </si>
  <si>
    <t>Teplota na kuželně:  </t>
  </si>
  <si>
    <t>Čas ukončení utkání:  </t>
  </si>
  <si>
    <t>20:40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</si>
  <si>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</si>
  <si>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</si>
  <si>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</si>
  <si>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</si>
  <si>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</si>
  <si>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</si>
  <si>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</si>
  <si>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</si>
  <si>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</si>
  <si>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</si>
  <si>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Kostka Vladimír</t>
  </si>
  <si>
    <t>Staněk Jiří</t>
  </si>
  <si>
    <t>Napomínání hráčů za nesportovní chování či vyloučení ze startu:</t>
  </si>
  <si>
    <t>Různé:</t>
  </si>
  <si>
    <t xml:space="preserve">Datum a podpis rozhodčího:  </t>
  </si>
  <si>
    <t>7.12.2024 Martina Melchertová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</si>
</sst>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110</v>
      </c>
      <c r="E8" s="12">
        <v>59</v>
      </c>
      <c r="F8" s="12">
        <v>0</v>
      </c>
      <c r="G8" s="13">
        <f>IF(AND(ISBLANK(D8),ISBLANK(E8)),"",D8+E8)</f>
        <v>169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105</v>
      </c>
      <c r="O8" s="12">
        <v>54</v>
      </c>
      <c r="P8" s="12">
        <v>1</v>
      </c>
      <c r="Q8" s="13">
        <f>IF(AND(ISBLANK(N8),ISBLANK(O8)),"",N8+O8)</f>
        <v>159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51</v>
      </c>
      <c r="P9" s="18">
        <v>1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49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44</v>
      </c>
      <c r="P10" s="18">
        <v>4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79</v>
      </c>
      <c r="F11" s="23">
        <v>0</v>
      </c>
      <c r="G11" s="24">
        <f>IF(AND(ISBLANK(D11),ISBLANK(E11)),"",D11+E11)</f>
        <v>171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43</v>
      </c>
      <c r="P11" s="23">
        <v>3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23148</v>
      </c>
      <c r="B12" s="97"/>
      <c r="C12" s="26" t="s">
        <v>18</v>
      </c>
      <c r="D12" s="27">
        <f>IF(ISNUMBER($G12),SUM(D8:D11),"")</f>
        <v>399</v>
      </c>
      <c r="E12" s="28">
        <f>IF(ISNUMBER($G12),SUM(E8:E11),"")</f>
        <v>240</v>
      </c>
      <c r="F12" s="28">
        <f>IF(ISNUMBER($G12),SUM(F8:F11),"")</f>
        <v>3</v>
      </c>
      <c r="G12" s="29">
        <f>IF(SUM($G8:$G11)+SUM($Q8:$Q11)&gt;0,SUM(G8:G11),"")</f>
        <v>639</v>
      </c>
      <c r="H12" s="27">
        <f>IF(ISNUMBER($G12),SUM(H8:H11),"")</f>
        <v>3</v>
      </c>
      <c r="I12" s="99"/>
      <c r="K12" s="96">
        <v>23174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192</v>
      </c>
      <c r="P12" s="28">
        <f>IF(ISNUMBER($G12),SUM(P8:P11),"")</f>
        <v>9</v>
      </c>
      <c r="Q12" s="29">
        <f>IF(SUM($G8:$G11)+SUM($Q8:$Q11)&gt;0,SUM(Q8:Q11),"")</f>
        <v>589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108</v>
      </c>
      <c r="E13" s="12">
        <v>48</v>
      </c>
      <c r="F13" s="12">
        <v>1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62</v>
      </c>
      <c r="P13" s="12">
        <v>2</v>
      </c>
      <c r="Q13" s="13">
        <f>IF(AND(ISBLANK(N13),ISBLANK(O13)),"",N13+O13)</f>
        <v>153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53</v>
      </c>
      <c r="F14" s="18">
        <v>2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52</v>
      </c>
      <c r="P14" s="18">
        <v>1</v>
      </c>
      <c r="Q14" s="19">
        <f>IF(AND(ISBLANK(N14),ISBLANK(O14)),"",N14+O14)</f>
        <v>151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43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43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53</v>
      </c>
      <c r="F16" s="23">
        <v>3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34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22465</v>
      </c>
      <c r="B17" s="97"/>
      <c r="C17" s="26" t="s">
        <v>18</v>
      </c>
      <c r="D17" s="27">
        <f>IF(ISNUMBER($G17),SUM(D13:D16),"")</f>
        <v>398</v>
      </c>
      <c r="E17" s="28">
        <f>IF(ISNUMBER($G17),SUM(E13:E16),"")</f>
        <v>197</v>
      </c>
      <c r="F17" s="28">
        <f>IF(ISNUMBER($G17),SUM(F13:F16),"")</f>
        <v>7</v>
      </c>
      <c r="G17" s="29">
        <f>IF(SUM($G13:$G16)+SUM($Q13:$Q16)&gt;0,SUM(G13:G16),"")</f>
        <v>595</v>
      </c>
      <c r="H17" s="27">
        <f>IF(ISNUMBER($G17),SUM(H13:H16),"")</f>
        <v>3</v>
      </c>
      <c r="I17" s="99"/>
      <c r="K17" s="96">
        <v>15155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191</v>
      </c>
      <c r="P17" s="28">
        <f>IF(ISNUMBER($G17),SUM(P13:P16),"")</f>
        <v>6</v>
      </c>
      <c r="Q17" s="29">
        <f>IF(SUM($G13:$G16)+SUM($Q13:$Q16)&gt;0,SUM(Q13:Q16),"")</f>
        <v>585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69</v>
      </c>
      <c r="F18" s="12">
        <v>0</v>
      </c>
      <c r="G18" s="13">
        <f>IF(AND(ISBLANK(D18),ISBLANK(E18)),"",D18+E18)</f>
        <v>175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101</v>
      </c>
      <c r="O18" s="12">
        <v>53</v>
      </c>
      <c r="P18" s="12">
        <v>0</v>
      </c>
      <c r="Q18" s="13">
        <f>IF(AND(ISBLANK(N18),ISBLANK(O18)),"",N18+O18)</f>
        <v>154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52</v>
      </c>
      <c r="P19" s="18">
        <v>1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45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50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59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30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8859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217</v>
      </c>
      <c r="F22" s="28">
        <f>IF(ISNUMBER($G22),SUM(F18:F21),"")</f>
        <v>1</v>
      </c>
      <c r="G22" s="29">
        <f>IF(SUM($G18:$G21)+SUM($Q18:$Q21)&gt;0,SUM(G18:G21),"")</f>
        <v>607</v>
      </c>
      <c r="H22" s="27">
        <f>IF(ISNUMBER($G22),SUM(H18:H21),"")</f>
        <v>3</v>
      </c>
      <c r="I22" s="99"/>
      <c r="K22" s="96">
        <v>22935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185</v>
      </c>
      <c r="P22" s="28">
        <f>IF(ISNUMBER($G22),SUM(P18:P21),"")</f>
        <v>3</v>
      </c>
      <c r="Q22" s="29">
        <f>IF(SUM($G18:$G21)+SUM($Q18:$Q21)&gt;0,SUM(Q18:Q21),"")</f>
        <v>565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32</v>
      </c>
      <c r="F23" s="12">
        <v>5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61</v>
      </c>
      <c r="P23" s="12">
        <v>0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54</v>
      </c>
      <c r="F24" s="18">
        <v>1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0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40</v>
      </c>
      <c r="F25" s="18">
        <v>3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27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53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33</v>
      </c>
      <c r="P26" s="23">
        <v>3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22676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179</v>
      </c>
      <c r="F27" s="28">
        <f>IF(ISNUMBER($G27),SUM(F23:F26),"")</f>
        <v>10</v>
      </c>
      <c r="G27" s="29">
        <f>IF(SUM($G23:$G26)+SUM($Q23:$Q26)&gt;0,SUM(G23:G26),"")</f>
        <v>564</v>
      </c>
      <c r="H27" s="27">
        <f>IF(ISNUMBER($G27),SUM(H23:H26),"")</f>
        <v>3</v>
      </c>
      <c r="I27" s="99"/>
      <c r="K27" s="96">
        <v>10164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166</v>
      </c>
      <c r="P27" s="28">
        <f>IF(ISNUMBER($G27),SUM(P23:P26),"")</f>
        <v>6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103</v>
      </c>
      <c r="E28" s="12">
        <v>44</v>
      </c>
      <c r="F28" s="12">
        <v>2</v>
      </c>
      <c r="G28" s="13">
        <f>IF(AND(ISBLANK(D28),ISBLANK(E28)),"",D28+E28)</f>
        <v>147</v>
      </c>
      <c r="H28" s="14">
        <f>IF(OR(ISNUMBER($G28),ISNUMBER($Q28)),(SIGN(N($G28)-N($Q28))+1)/2,"")</f>
        <v>0.5</v>
      </c>
      <c r="I28" s="15"/>
      <c r="K28" s="88" t="s">
        <v>33</v>
      </c>
      <c r="L28" s="89"/>
      <c r="M28" s="10">
        <v>1</v>
      </c>
      <c r="N28" s="11">
        <v>96</v>
      </c>
      <c r="O28" s="12">
        <v>51</v>
      </c>
      <c r="P28" s="12">
        <v>2</v>
      </c>
      <c r="Q28" s="13">
        <f>IF(AND(ISBLANK(N28),ISBLANK(O28)),"",N28+O28)</f>
        <v>147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39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68</v>
      </c>
      <c r="P29" s="18">
        <v>0</v>
      </c>
      <c r="Q29" s="19">
        <f>IF(AND(ISBLANK(N29),ISBLANK(O29)),"",N29+O29)</f>
        <v>173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104</v>
      </c>
      <c r="E30" s="18">
        <v>45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96</v>
      </c>
      <c r="O30" s="18">
        <v>31</v>
      </c>
      <c r="P30" s="18">
        <v>4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63</v>
      </c>
      <c r="F31" s="23">
        <v>1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107</v>
      </c>
      <c r="O31" s="23">
        <v>34</v>
      </c>
      <c r="P31" s="23">
        <v>3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23200</v>
      </c>
      <c r="B32" s="97"/>
      <c r="C32" s="26" t="s">
        <v>18</v>
      </c>
      <c r="D32" s="27">
        <f>IF(ISNUMBER($G32),SUM(D28:D31),"")</f>
        <v>405</v>
      </c>
      <c r="E32" s="28">
        <f>IF(ISNUMBER($G32),SUM(E28:E31),"")</f>
        <v>191</v>
      </c>
      <c r="F32" s="28">
        <f>IF(ISNUMBER($G32),SUM(F28:F31),"")</f>
        <v>5</v>
      </c>
      <c r="G32" s="29">
        <f>IF(SUM($G28:$G31)+SUM($Q28:$Q31)&gt;0,SUM(G28:G31),"")</f>
        <v>596</v>
      </c>
      <c r="H32" s="27">
        <f>IF(ISNUMBER($G32),SUM(H28:H31),"")</f>
        <v>2.5</v>
      </c>
      <c r="I32" s="99"/>
      <c r="K32" s="96">
        <v>10476</v>
      </c>
      <c r="L32" s="97"/>
      <c r="M32" s="26" t="s">
        <v>18</v>
      </c>
      <c r="N32" s="27">
        <f>IF(ISNUMBER($G32),SUM(N28:N31),"")</f>
        <v>404</v>
      </c>
      <c r="O32" s="28">
        <f>IF(ISNUMBER($G32),SUM(O28:O31),"")</f>
        <v>184</v>
      </c>
      <c r="P32" s="28">
        <f>IF(ISNUMBER($G32),SUM(P28:P31),"")</f>
        <v>9</v>
      </c>
      <c r="Q32" s="29">
        <f>IF(SUM($G28:$G31)+SUM($Q28:$Q31)&gt;0,SUM(Q28:Q31),"")</f>
        <v>588</v>
      </c>
      <c r="R32" s="27">
        <f>IF(ISNUMBER($G32),SUM(R28:R31),"")</f>
        <v>1.5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44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102</v>
      </c>
      <c r="O33" s="12">
        <v>44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50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62</v>
      </c>
      <c r="P34" s="18">
        <v>0</v>
      </c>
      <c r="Q34" s="19">
        <f>IF(AND(ISBLANK(N34),ISBLANK(O34)),"",N34+O34)</f>
        <v>172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96</v>
      </c>
      <c r="E35" s="18">
        <v>63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92</v>
      </c>
      <c r="O35" s="18">
        <v>42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44</v>
      </c>
      <c r="F36" s="23">
        <v>2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44</v>
      </c>
      <c r="P36" s="23">
        <v>1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12504</v>
      </c>
      <c r="B37" s="97"/>
      <c r="C37" s="26" t="s">
        <v>18</v>
      </c>
      <c r="D37" s="27">
        <f>IF(ISNUMBER($G37),SUM(D33:D36),"")</f>
        <v>394</v>
      </c>
      <c r="E37" s="28">
        <f>IF(ISNUMBER($G37),SUM(E33:E36),"")</f>
        <v>201</v>
      </c>
      <c r="F37" s="28">
        <f>IF(ISNUMBER($G37),SUM(F33:F36),"")</f>
        <v>4</v>
      </c>
      <c r="G37" s="29">
        <f>IF(SUM($G33:$G36)+SUM($Q33:$Q36)&gt;0,SUM(G33:G36),"")</f>
        <v>595</v>
      </c>
      <c r="H37" s="27">
        <f>IF(ISNUMBER($G37),SUM(H33:H36),"")</f>
        <v>1</v>
      </c>
      <c r="I37" s="99"/>
      <c r="K37" s="96">
        <v>17625</v>
      </c>
      <c r="L37" s="97"/>
      <c r="M37" s="26" t="s">
        <v>18</v>
      </c>
      <c r="N37" s="27">
        <f>IF(ISNUMBER($G37),SUM(N33:N36),"")</f>
        <v>406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598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2371</v>
      </c>
      <c r="E39" s="34">
        <f>IF(ISNUMBER($G39),SUM(E12,E17,E22,E27,E32,E37),"")</f>
        <v>1225</v>
      </c>
      <c r="F39" s="34">
        <f>IF(ISNUMBER($G39),SUM(F12,F17,F22,F27,F32,F37),"")</f>
        <v>30</v>
      </c>
      <c r="G39" s="35">
        <f>IF(SUM($G$8:$G$37)+SUM($Q$8:$Q$37)&gt;0,SUM(G12,G17,G22,G27,G32,G37),"")</f>
        <v>3596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2359</v>
      </c>
      <c r="O39" s="34">
        <f>IF(ISNUMBER($G39),SUM(O12,O17,O22,O27,O32,O37),"")</f>
        <v>1110</v>
      </c>
      <c r="P39" s="34">
        <f>IF(ISNUMBER($G39),SUM(P12,P17,P22,P27,P32,P37),"")</f>
        <v>37</v>
      </c>
      <c r="Q39" s="35">
        <f>IF(SUM($G$8:$G$37)+SUM($Q$8:$Q$37)&gt;0,SUM(Q12,Q17,Q22,Q27,Q32,Q37),"")</f>
        <v>3469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84</v>
      </c>
      <c r="L57" s="72" t="s">
        <v>67</v>
      </c>
      <c r="M57" s="73"/>
      <c r="N57" s="63">
        <v>11294</v>
      </c>
      <c r="O57" s="72" t="s">
        <v>68</v>
      </c>
      <c r="P57" s="75"/>
      <c r="Q57" s="75"/>
      <c r="R57" s="73"/>
      <c r="S57" s="65">
        <v>10164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2024-12-08T15:18:31Z</dcterms:modified>
</cp:coreProperties>
</file>